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sheev_tn\Desktop\Заявки на B2B\88201 Выкатные элементы с высоковольтными выключателями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M11" i="1"/>
  <c r="N11" i="1"/>
  <c r="P11" i="1"/>
  <c r="Q11" i="1" s="1"/>
  <c r="G11" i="1"/>
  <c r="I12" i="1" l="1"/>
  <c r="J12" i="1"/>
  <c r="M12" i="1"/>
  <c r="N12" i="1"/>
  <c r="P12" i="1"/>
  <c r="Q12" i="1" s="1"/>
  <c r="G12" i="1"/>
  <c r="G10" i="1" l="1"/>
  <c r="G13" i="1" s="1"/>
  <c r="I10" i="1" l="1"/>
  <c r="P10" i="1"/>
  <c r="Q10" i="1" s="1"/>
  <c r="M10" i="1"/>
  <c r="J10" i="1"/>
  <c r="Q13" i="1" l="1"/>
  <c r="Q14" i="1" s="1"/>
  <c r="N10" i="1"/>
  <c r="Q15" i="1" l="1"/>
  <c r="Q16" i="1" s="1"/>
  <c r="G14" i="1"/>
  <c r="G15" i="1" l="1"/>
  <c r="G16" i="1" s="1"/>
  <c r="F3" i="1"/>
</calcChain>
</file>

<file path=xl/sharedStrings.xml><?xml version="1.0" encoding="utf-8"?>
<sst xmlns="http://schemas.openxmlformats.org/spreadsheetml/2006/main" count="41" uniqueCount="30">
  <si>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</si>
  <si>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</si>
  <si>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</si>
  <si>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</si>
  <si>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</si>
  <si>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</si>
  <si>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</si>
  <si>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</si>
  <si>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</si>
  <si>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</si>
  <si>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</si>
  <si>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</si>
  <si>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</si>
  <si>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</si>
  <si>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</si>
  <si>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</si>
  <si>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</si>
  <si>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</si>
  <si>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</si>
  <si>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</si>
  <si>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</si>
  <si>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</si>
  <si>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</si>
  <si>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</si>
  <si>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</t>
  </si>
  <si>
    <t>шт.</t>
  </si>
  <si>
    <t>Выкатные элементы с высоковольтными выключателями</t>
  </si>
  <si>
    <r>
      <t xml:space="preserve">Вакуумный выключатель ВВУ-СЭЩ-ПЗ-10-20/100 У2 с комплектом адаптации (ретрофит) к ячейкам КРН-III-10 для ПС 35/10 Верхняя Полтавка, </t>
    </r>
    <r>
      <rPr>
        <i/>
        <sz val="10"/>
        <color theme="1"/>
        <rFont val="Times New Roman"/>
        <family val="1"/>
        <charset val="204"/>
      </rPr>
      <t>согласно приложения 1.1 к техническим требованиям на закупку.</t>
    </r>
  </si>
  <si>
    <r>
      <t xml:space="preserve">Вакуумный выключатель 10 кВ ВВУ-ПЗ-10-20/1000 с комплектом адаптации к ячейкам КРН-IV-10 для ПС 35/10 Новотроицкая, </t>
    </r>
    <r>
      <rPr>
        <i/>
        <sz val="10"/>
        <color theme="1"/>
        <rFont val="Times New Roman"/>
        <family val="1"/>
        <charset val="204"/>
      </rPr>
      <t>согласно приложения 1.1 к техническим требованиям на закупку.</t>
    </r>
  </si>
  <si>
    <r>
      <t xml:space="preserve">Вакуумный выключатель ВВУ-ПЗ-10-20/1000 У2 на выкатном элементе ШВВ с двумя жгутами для ПС 35/10 Нагорная, </t>
    </r>
    <r>
      <rPr>
        <i/>
        <sz val="10"/>
        <color theme="1"/>
        <rFont val="Times New Roman"/>
        <family val="1"/>
        <charset val="204"/>
      </rPr>
      <t xml:space="preserve">согласно приложения 1.1 к техническим требованиям на закупку.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</si>
</sst>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thin">
        <color indexed="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 applyProtection="1">
      <alignment horizontal="center" vertical="top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4" fontId="8" fillId="6" borderId="30" xfId="0" applyNumberFormat="1" applyFont="1" applyFill="1" applyBorder="1" applyAlignment="1" applyProtection="1">
      <alignment horizontal="center" vertical="top" wrapText="1"/>
    </xf>
    <xf numFmtId="4" fontId="1" fillId="4" borderId="34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0" fontId="4" fillId="6" borderId="32" xfId="0" applyFont="1" applyFill="1" applyBorder="1" applyAlignment="1">
      <alignment horizontal="center" vertical="center"/>
    </xf>
    <xf numFmtId="4" fontId="2" fillId="6" borderId="30" xfId="0" applyNumberFormat="1" applyFont="1" applyFill="1" applyBorder="1" applyAlignment="1">
      <alignment horizontal="center" vertical="top" wrapText="1"/>
    </xf>
    <xf numFmtId="4" fontId="1" fillId="6" borderId="44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/>
    </xf>
    <xf numFmtId="4" fontId="15" fillId="4" borderId="2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left" vertical="center" wrapText="1"/>
    </xf>
    <xf numFmtId="4" fontId="7" fillId="6" borderId="36" xfId="0" applyNumberFormat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1" fontId="12" fillId="0" borderId="18" xfId="0" applyNumberFormat="1" applyFont="1" applyBorder="1" applyAlignment="1">
      <alignment horizontal="center" vertical="center"/>
    </xf>
    <xf numFmtId="4" fontId="12" fillId="0" borderId="46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center" wrapText="1"/>
    </xf>
    <xf numFmtId="4" fontId="8" fillId="4" borderId="16" xfId="0" applyNumberFormat="1" applyFont="1" applyFill="1" applyBorder="1" applyAlignment="1" applyProtection="1">
      <alignment horizontal="right" vertical="center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Normal="100" workbookViewId="0">
      <selection activeCell="C12" sqref="C12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15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62" t="s">
        <v>24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63" t="s">
        <v>11</v>
      </c>
      <c r="C3" s="64"/>
      <c r="D3" s="64"/>
      <c r="E3" s="65"/>
      <c r="F3" s="31">
        <f>G14</f>
        <v>5248044.96</v>
      </c>
      <c r="G3" s="9" t="s">
        <v>2</v>
      </c>
      <c r="H3" s="1"/>
      <c r="I3" s="63" t="s">
        <v>20</v>
      </c>
      <c r="J3" s="64"/>
      <c r="K3" s="64"/>
      <c r="L3" s="64"/>
      <c r="M3" s="64"/>
      <c r="N3" s="64"/>
      <c r="O3" s="64"/>
      <c r="P3" s="64"/>
      <c r="Q3" s="6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46" t="s">
        <v>26</v>
      </c>
      <c r="C4" s="46"/>
      <c r="D4" s="46"/>
      <c r="E4" s="46"/>
      <c r="F4" s="46"/>
      <c r="G4" s="46"/>
      <c r="H4" s="1"/>
      <c r="I4" s="57" t="s">
        <v>21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29"/>
      <c r="C5" s="29"/>
      <c r="D5" s="29"/>
      <c r="E5" s="29"/>
      <c r="F5" s="29"/>
      <c r="G5" s="29"/>
      <c r="H5" s="1"/>
      <c r="I5" s="30" t="s">
        <v>22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29"/>
      <c r="C6" s="29"/>
      <c r="D6" s="29"/>
      <c r="E6" s="29"/>
      <c r="F6" s="29"/>
      <c r="G6" s="2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12</v>
      </c>
      <c r="C7" s="48"/>
      <c r="D7" s="49"/>
      <c r="E7" s="49"/>
      <c r="F7" s="50"/>
      <c r="G7" s="51"/>
      <c r="H7" s="5"/>
      <c r="I7" s="54" t="s">
        <v>3</v>
      </c>
      <c r="J7" s="55"/>
      <c r="K7" s="55"/>
      <c r="L7" s="55"/>
      <c r="M7" s="55"/>
      <c r="N7" s="55"/>
      <c r="O7" s="55"/>
      <c r="P7" s="55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19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20" t="s">
        <v>10</v>
      </c>
      <c r="H8" s="17"/>
      <c r="I8" s="19" t="s">
        <v>4</v>
      </c>
      <c r="J8" s="7" t="s">
        <v>1</v>
      </c>
      <c r="K8" s="8" t="s">
        <v>13</v>
      </c>
      <c r="L8" s="7" t="s">
        <v>19</v>
      </c>
      <c r="M8" s="7" t="s">
        <v>8</v>
      </c>
      <c r="N8" s="8" t="s">
        <v>9</v>
      </c>
      <c r="O8" s="8" t="s">
        <v>14</v>
      </c>
      <c r="P8" s="8" t="s">
        <v>5</v>
      </c>
      <c r="Q8" s="2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58" t="s">
        <v>17</v>
      </c>
      <c r="C9" s="59"/>
      <c r="D9" s="60"/>
      <c r="E9" s="60"/>
      <c r="F9" s="59"/>
      <c r="G9" s="61"/>
      <c r="H9" s="18"/>
      <c r="I9" s="58" t="s">
        <v>17</v>
      </c>
      <c r="J9" s="60"/>
      <c r="K9" s="60"/>
      <c r="L9" s="60"/>
      <c r="M9" s="60"/>
      <c r="N9" s="60"/>
      <c r="O9" s="60"/>
      <c r="P9" s="60"/>
      <c r="Q9" s="6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4" customHeight="1" x14ac:dyDescent="0.25">
      <c r="A10" s="6"/>
      <c r="B10" s="21">
        <v>1</v>
      </c>
      <c r="C10" s="34" t="s">
        <v>27</v>
      </c>
      <c r="D10" s="35" t="s">
        <v>25</v>
      </c>
      <c r="E10" s="36">
        <v>324756.5</v>
      </c>
      <c r="F10" s="37">
        <v>8</v>
      </c>
      <c r="G10" s="33">
        <f>E10*F10</f>
        <v>2598052</v>
      </c>
      <c r="H10" s="17"/>
      <c r="I10" s="26">
        <f>B10</f>
        <v>1</v>
      </c>
      <c r="J10" s="32" t="str">
        <f>C10</f>
        <v>Вакуумный выключатель ВВУ-СЭЩ-ПЗ-10-20/100 У2 с комплектом адаптации (ретрофит) к ячейкам КРН-III-10 для ПС 35/10 Верхняя Полтавка, согласно приложения 1.1 к техническим требованиям на закупку.</v>
      </c>
      <c r="K10" s="14"/>
      <c r="L10" s="14"/>
      <c r="M10" s="12" t="str">
        <f t="shared" ref="M10" si="0">D10</f>
        <v>шт.</v>
      </c>
      <c r="N10" s="13">
        <f t="shared" ref="N10" si="1">E10</f>
        <v>324756.5</v>
      </c>
      <c r="O10" s="11"/>
      <c r="P10" s="12">
        <f t="shared" ref="P10" si="2">F10</f>
        <v>8</v>
      </c>
      <c r="Q10" s="2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1.5" customHeight="1" x14ac:dyDescent="0.25">
      <c r="A11" s="6"/>
      <c r="B11" s="21">
        <v>2</v>
      </c>
      <c r="C11" s="34" t="s">
        <v>29</v>
      </c>
      <c r="D11" s="35" t="s">
        <v>25</v>
      </c>
      <c r="E11" s="36">
        <v>527335.28</v>
      </c>
      <c r="F11" s="37">
        <v>4</v>
      </c>
      <c r="G11" s="33">
        <f>E11*F11</f>
        <v>2109341.12</v>
      </c>
      <c r="H11" s="17"/>
      <c r="I11" s="26"/>
      <c r="J11" s="32" t="str">
        <f>C11</f>
        <v xml:space="preserve">Вакуумный выключатель ВВУ-ПЗ-10-20/1000 У2 на выкатном элементе ШВВ с двумя жгутами для ПС 35/10 Нагорная, согласно приложения 1.1 к техническим требованиям на закупку. </v>
      </c>
      <c r="K11" s="14"/>
      <c r="L11" s="14"/>
      <c r="M11" s="12" t="str">
        <f t="shared" ref="M11" si="3">D11</f>
        <v>шт.</v>
      </c>
      <c r="N11" s="13">
        <f t="shared" ref="N11" si="4">E11</f>
        <v>527335.28</v>
      </c>
      <c r="O11" s="11"/>
      <c r="P11" s="12">
        <f t="shared" ref="P11" si="5">F11</f>
        <v>4</v>
      </c>
      <c r="Q11" s="27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57" customHeight="1" x14ac:dyDescent="0.25">
      <c r="A12" s="6"/>
      <c r="B12" s="21">
        <v>3</v>
      </c>
      <c r="C12" s="34" t="s">
        <v>28</v>
      </c>
      <c r="D12" s="35" t="s">
        <v>25</v>
      </c>
      <c r="E12" s="36">
        <v>270325.92</v>
      </c>
      <c r="F12" s="37">
        <v>2</v>
      </c>
      <c r="G12" s="33">
        <f>E12*F12</f>
        <v>540651.84</v>
      </c>
      <c r="H12" s="17"/>
      <c r="I12" s="26">
        <f>B12</f>
        <v>3</v>
      </c>
      <c r="J12" s="32" t="str">
        <f>C12</f>
        <v>Вакуумный выключатель 10 кВ ВВУ-ПЗ-10-20/1000 с комплектом адаптации к ячейкам КРН-IV-10 для ПС 35/10 Новотроицкая, согласно приложения 1.1 к техническим требованиям на закупку.</v>
      </c>
      <c r="K12" s="14"/>
      <c r="L12" s="14"/>
      <c r="M12" s="12" t="str">
        <f t="shared" ref="M12" si="6">D12</f>
        <v>шт.</v>
      </c>
      <c r="N12" s="13">
        <f t="shared" ref="N12" si="7">E12</f>
        <v>270325.92</v>
      </c>
      <c r="O12" s="11"/>
      <c r="P12" s="12">
        <f t="shared" ref="P12" si="8">F12</f>
        <v>2</v>
      </c>
      <c r="Q12" s="27">
        <f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67" t="s">
        <v>18</v>
      </c>
      <c r="C13" s="68"/>
      <c r="D13" s="69"/>
      <c r="E13" s="68"/>
      <c r="F13" s="70"/>
      <c r="G13" s="22">
        <f>SUM(G10:G12)</f>
        <v>5248044.96</v>
      </c>
      <c r="H13" s="17"/>
      <c r="I13" s="71" t="s">
        <v>18</v>
      </c>
      <c r="J13" s="72"/>
      <c r="K13" s="72"/>
      <c r="L13" s="72"/>
      <c r="M13" s="72"/>
      <c r="N13" s="72"/>
      <c r="O13" s="72"/>
      <c r="P13" s="73"/>
      <c r="Q13" s="28">
        <f>SUM(Q10:Q10)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6"/>
      <c r="B14" s="40" t="s">
        <v>6</v>
      </c>
      <c r="C14" s="41"/>
      <c r="D14" s="41"/>
      <c r="E14" s="41"/>
      <c r="F14" s="42"/>
      <c r="G14" s="23">
        <f>G13</f>
        <v>5248044.96</v>
      </c>
      <c r="H14" s="1"/>
      <c r="I14" s="40" t="s">
        <v>6</v>
      </c>
      <c r="J14" s="41"/>
      <c r="K14" s="41"/>
      <c r="L14" s="41"/>
      <c r="M14" s="41"/>
      <c r="N14" s="41"/>
      <c r="O14" s="41"/>
      <c r="P14" s="42"/>
      <c r="Q14" s="23">
        <f>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52" t="s">
        <v>16</v>
      </c>
      <c r="C15" s="53"/>
      <c r="D15" s="53"/>
      <c r="E15" s="53"/>
      <c r="F15" s="10">
        <v>0.2</v>
      </c>
      <c r="G15" s="24">
        <f>G14*F15</f>
        <v>1049608.9920000001</v>
      </c>
      <c r="H15" s="1"/>
      <c r="I15" s="52" t="s">
        <v>16</v>
      </c>
      <c r="J15" s="53"/>
      <c r="K15" s="53"/>
      <c r="L15" s="53"/>
      <c r="M15" s="53"/>
      <c r="N15" s="53"/>
      <c r="O15" s="53"/>
      <c r="P15" s="10">
        <v>0.2</v>
      </c>
      <c r="Q15" s="24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43" t="s">
        <v>7</v>
      </c>
      <c r="C16" s="44"/>
      <c r="D16" s="44"/>
      <c r="E16" s="44"/>
      <c r="F16" s="45"/>
      <c r="G16" s="25">
        <f>G14+G15</f>
        <v>6297653.9519999996</v>
      </c>
      <c r="H16" s="1"/>
      <c r="I16" s="43" t="s">
        <v>7</v>
      </c>
      <c r="J16" s="44"/>
      <c r="K16" s="44"/>
      <c r="L16" s="44"/>
      <c r="M16" s="44"/>
      <c r="N16" s="44"/>
      <c r="O16" s="44"/>
      <c r="P16" s="45"/>
      <c r="Q16" s="25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1"/>
      <c r="C17" s="1"/>
      <c r="D17" s="1"/>
      <c r="E17" s="1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7" ht="151.5" customHeight="1" x14ac:dyDescent="0.25">
      <c r="B18" s="3"/>
      <c r="C18" s="3"/>
      <c r="D18" s="3"/>
      <c r="E18" s="3"/>
      <c r="F18" s="3"/>
      <c r="G18" s="3"/>
      <c r="H18" s="3"/>
      <c r="I18" s="3"/>
      <c r="J18" s="38" t="s">
        <v>23</v>
      </c>
      <c r="K18" s="39"/>
      <c r="L18" s="3"/>
      <c r="M18" s="3"/>
      <c r="N18" s="3"/>
      <c r="O18" s="3"/>
      <c r="P18" s="3"/>
      <c r="Q18" s="3"/>
      <c r="R18" s="3"/>
      <c r="S18" s="3"/>
      <c r="T18" s="3"/>
      <c r="U18" s="1"/>
    </row>
    <row r="19" spans="2:27" x14ac:dyDescent="0.25">
      <c r="AA19" s="1"/>
    </row>
  </sheetData>
  <mergeCells count="18">
    <mergeCell ref="B1:Q1"/>
    <mergeCell ref="B3:E3"/>
    <mergeCell ref="B14:F14"/>
    <mergeCell ref="I3:Q3"/>
    <mergeCell ref="I9:Q9"/>
    <mergeCell ref="B13:F13"/>
    <mergeCell ref="I13:P13"/>
    <mergeCell ref="J18:K18"/>
    <mergeCell ref="I14:P14"/>
    <mergeCell ref="B16:F16"/>
    <mergeCell ref="B4:G4"/>
    <mergeCell ref="B7:G7"/>
    <mergeCell ref="I16:P16"/>
    <mergeCell ref="B15:E15"/>
    <mergeCell ref="I15:O15"/>
    <mergeCell ref="I7:Q7"/>
    <mergeCell ref="I4:L4"/>
    <mergeCell ref="B9:G9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Бакшеев Тимофей Николаевич</cp:lastModifiedBy>
  <cp:lastPrinted>2019-10-02T00:41:40Z</cp:lastPrinted>
  <dcterms:created xsi:type="dcterms:W3CDTF">2018-05-22T01:14:50Z</dcterms:created>
  <dcterms:modified xsi:type="dcterms:W3CDTF">2020-02-05T02:23:07Z</dcterms:modified>
</cp:coreProperties>
</file>